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С. Филиппова 3" sheetId="1" r:id="rId1"/>
    <sheet name="С. Филиппова 3(2019)" sheetId="2" r:id="rId2"/>
    <sheet name="С. Филиппова 3(2020)" sheetId="3" r:id="rId3"/>
    <sheet name="С. Филиппова 3(2021)" sheetId="4" r:id="rId4"/>
    <sheet name="С. Филиппова 3(2022)" sheetId="5" r:id="rId5"/>
    <sheet name="С. Филиппова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'С. Филиппова 3'!#REF!,'С. Филиппова 3'!#REF!</definedName>
    <definedName name="Z_6E36EA37_049E_4FAE_B719_2847CD16F858_.wvu.Rows" localSheetId="0" hidden="1">'С. Филиппова 3'!$42:$45</definedName>
    <definedName name="Z_73C0D023_21BD_4441_8EFA_957546C15799_.wvu.Cols" localSheetId="0" hidden="1">'С. Филиппова 3'!#REF!,'С. Филиппова 3'!#REF!</definedName>
    <definedName name="Z_73C0D023_21BD_4441_8EFA_957546C15799_.wvu.Rows" localSheetId="0" hidden="1">'С. Филиппова 3'!$42:$45</definedName>
    <definedName name="_xlnm.Print_Area" localSheetId="0">'С. Филиппова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21" i="5"/>
  <c r="G21" i="5"/>
  <c r="F38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F57" i="1" l="1"/>
  <c r="F56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<sst xmlns="http://schemas.openxmlformats.org/spreadsheetml/2006/main" count="374" uniqueCount="96">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</sst>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1">
          <cell r="W361">
            <v>5423.1879301717318</v>
          </cell>
          <cell r="X361">
            <v>1063.3640177820243</v>
          </cell>
          <cell r="Y361">
            <v>1331.3059000000001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4253.9000000000005</v>
          </cell>
          <cell r="AN361">
            <v>15911.749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Y361">
            <v>17917.168652175067</v>
          </cell>
          <cell r="BB361">
            <v>0</v>
          </cell>
          <cell r="BC361">
            <v>0</v>
          </cell>
          <cell r="CN361">
            <v>2299.2781665690563</v>
          </cell>
          <cell r="CO361">
            <v>471.25172806000637</v>
          </cell>
          <cell r="CP361">
            <v>0</v>
          </cell>
          <cell r="DB361">
            <v>0</v>
          </cell>
          <cell r="DG361">
            <v>1963.8529260283819</v>
          </cell>
          <cell r="DU361">
            <v>11715.126498568392</v>
          </cell>
          <cell r="DV361">
            <v>2493.1973336331016</v>
          </cell>
          <cell r="DW361">
            <v>98.601899999999986</v>
          </cell>
          <cell r="EK361">
            <v>0</v>
          </cell>
          <cell r="EQ361">
            <v>9733.7008758950487</v>
          </cell>
          <cell r="FB361">
            <v>21444.476334701027</v>
          </cell>
          <cell r="FC361">
            <v>4385.5315218404703</v>
          </cell>
          <cell r="FD361">
            <v>183.6</v>
          </cell>
          <cell r="FL361">
            <v>0</v>
          </cell>
          <cell r="FS361">
            <v>15900.798957442241</v>
          </cell>
          <cell r="FX361">
            <v>8449.3936755876803</v>
          </cell>
          <cell r="FY361">
            <v>1722.572286867498</v>
          </cell>
          <cell r="FZ361">
            <v>0</v>
          </cell>
          <cell r="GG361">
            <v>19792.906200000001</v>
          </cell>
          <cell r="GL361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1">
          <cell r="W361">
            <v>3306.1890476176195</v>
          </cell>
          <cell r="X361">
            <v>1016.8290255326062</v>
          </cell>
          <cell r="Y361">
            <v>11.9892</v>
          </cell>
          <cell r="AK361">
            <v>0</v>
          </cell>
          <cell r="AV361">
            <v>0</v>
          </cell>
          <cell r="AY361">
            <v>15116.473550902394</v>
          </cell>
          <cell r="BM361">
            <v>0</v>
          </cell>
          <cell r="BN361">
            <v>0</v>
          </cell>
          <cell r="CN361">
            <v>2640.0475355790609</v>
          </cell>
          <cell r="CO361">
            <v>818.41473602950873</v>
          </cell>
          <cell r="CP361">
            <v>0</v>
          </cell>
          <cell r="DB361">
            <v>0</v>
          </cell>
          <cell r="DG361">
            <v>3816.3997265418875</v>
          </cell>
          <cell r="DU361">
            <v>8471.0358784970449</v>
          </cell>
          <cell r="DV361">
            <v>2605.750247771673</v>
          </cell>
          <cell r="DW361">
            <v>0</v>
          </cell>
          <cell r="EL361">
            <v>0</v>
          </cell>
          <cell r="EQ361">
            <v>7431.4703043857935</v>
          </cell>
          <cell r="FB361">
            <v>21672.469969883037</v>
          </cell>
          <cell r="FC361">
            <v>6595.2362797820806</v>
          </cell>
          <cell r="FD361">
            <v>0</v>
          </cell>
          <cell r="FL361">
            <v>0</v>
          </cell>
          <cell r="FS361">
            <v>12739.04274781644</v>
          </cell>
          <cell r="FX361">
            <v>8519.9721638244628</v>
          </cell>
          <cell r="FY361">
            <v>2589.1944714011838</v>
          </cell>
          <cell r="FZ361">
            <v>0</v>
          </cell>
          <cell r="GG361">
            <v>2875.8696</v>
          </cell>
          <cell r="GL361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1">
          <cell r="W361">
            <v>6915.7552806367212</v>
          </cell>
          <cell r="X361">
            <v>1607.3236422647647</v>
          </cell>
          <cell r="Y361">
            <v>1820.6176999999998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Y361">
            <v>30069.1085709238</v>
          </cell>
          <cell r="BM361">
            <v>0</v>
          </cell>
          <cell r="CN361">
            <v>2387.8129669789432</v>
          </cell>
          <cell r="CO361">
            <v>740.22201976347242</v>
          </cell>
          <cell r="CP361">
            <v>0</v>
          </cell>
          <cell r="DB361">
            <v>0</v>
          </cell>
          <cell r="DF361">
            <v>2174.7884572564521</v>
          </cell>
          <cell r="DU361">
            <v>12005.918942800332</v>
          </cell>
          <cell r="DV361">
            <v>2619.9854529036338</v>
          </cell>
          <cell r="DW361">
            <v>3331.4422999999997</v>
          </cell>
          <cell r="EK361">
            <v>0</v>
          </cell>
          <cell r="EP361">
            <v>10948.326346683103</v>
          </cell>
          <cell r="FB361">
            <v>23202.928524671122</v>
          </cell>
          <cell r="FC361">
            <v>6271.5657104300608</v>
          </cell>
          <cell r="FD361">
            <v>1036.9829999999999</v>
          </cell>
          <cell r="FE361">
            <v>0</v>
          </cell>
          <cell r="FL361">
            <v>0</v>
          </cell>
          <cell r="FS361">
            <v>13476.949676577486</v>
          </cell>
          <cell r="FX361">
            <v>8741.7529626154137</v>
          </cell>
          <cell r="FY361">
            <v>2369.1845252450594</v>
          </cell>
          <cell r="FZ361">
            <v>165.24</v>
          </cell>
          <cell r="GG361">
            <v>24.969599999999993</v>
          </cell>
          <cell r="GL361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61">
          <cell r="W361">
            <v>735.86003378329838</v>
          </cell>
          <cell r="X361">
            <v>177.10547372567476</v>
          </cell>
          <cell r="Y361">
            <v>34.381400000000006</v>
          </cell>
          <cell r="AV361">
            <v>0</v>
          </cell>
          <cell r="AY361">
            <v>2801.305871916376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CN361">
            <v>2581.9485236790579</v>
          </cell>
          <cell r="CO361">
            <v>719.6076729096867</v>
          </cell>
          <cell r="CP361">
            <v>3832.7330000000002</v>
          </cell>
          <cell r="DB361">
            <v>0</v>
          </cell>
          <cell r="DG361">
            <v>2330.3300529398457</v>
          </cell>
          <cell r="DL361">
            <v>5492.5986000000003</v>
          </cell>
          <cell r="DP361">
            <v>1073.3011999999999</v>
          </cell>
          <cell r="DT361">
            <v>87.096800000000002</v>
          </cell>
          <cell r="DU361">
            <v>25875.398064290108</v>
          </cell>
          <cell r="DV361">
            <v>4724.494597258351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P361">
            <v>14891.594734292983</v>
          </cell>
          <cell r="EU361">
            <v>40774.76</v>
          </cell>
          <cell r="EW361">
            <v>1012.1625</v>
          </cell>
          <cell r="EY361">
            <v>0</v>
          </cell>
          <cell r="FA361">
            <v>0</v>
          </cell>
          <cell r="FL361">
            <v>3391.5</v>
          </cell>
          <cell r="FS361">
            <v>0</v>
          </cell>
          <cell r="FV361">
            <v>26201.759999999995</v>
          </cell>
          <cell r="FZ361">
            <v>169.44299999999998</v>
          </cell>
          <cell r="GG361">
            <v>977.22239999999988</v>
          </cell>
          <cell r="GL36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61">
          <cell r="W361">
            <v>0</v>
          </cell>
          <cell r="X361">
            <v>0</v>
          </cell>
          <cell r="Y361">
            <v>0</v>
          </cell>
          <cell r="AV361">
            <v>2.693580680748893E-10</v>
          </cell>
          <cell r="AW361">
            <v>0</v>
          </cell>
          <cell r="AY361">
            <v>0</v>
          </cell>
          <cell r="CQ361">
            <v>4436.0233445238246</v>
          </cell>
          <cell r="CR361">
            <v>1076.3399190417194</v>
          </cell>
          <cell r="CS361">
            <v>2911.4174572605498</v>
          </cell>
          <cell r="DE361">
            <v>0</v>
          </cell>
          <cell r="DI361">
            <v>3487.7451898000122</v>
          </cell>
          <cell r="DX361">
            <v>26723.804953251041</v>
          </cell>
          <cell r="DY361">
            <v>6138.9183887669178</v>
          </cell>
          <cell r="DZ361">
            <v>0</v>
          </cell>
          <cell r="ET361">
            <v>0</v>
          </cell>
          <cell r="EU361">
            <v>15355.101349451434</v>
          </cell>
          <cell r="EX361">
            <v>0</v>
          </cell>
          <cell r="EY361">
            <v>0</v>
          </cell>
          <cell r="EZ361">
            <v>0</v>
          </cell>
          <cell r="FB361">
            <v>0</v>
          </cell>
          <cell r="FQ361">
            <v>4421.9999999999991</v>
          </cell>
          <cell r="FR361">
            <v>0</v>
          </cell>
          <cell r="GH361">
            <v>66976.52</v>
          </cell>
          <cell r="GK361">
            <v>789.96014999999977</v>
          </cell>
          <cell r="GL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61">
          <cell r="CQ361">
            <v>1218.1254596702206</v>
          </cell>
          <cell r="CR361">
            <v>299.28306980451333</v>
          </cell>
          <cell r="CS361">
            <v>413.52378344551482</v>
          </cell>
          <cell r="DI361">
            <v>906.49441902856381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1">
          <cell r="W361">
            <v>182.22907475027128</v>
          </cell>
          <cell r="X361">
            <v>43.953004433745384</v>
          </cell>
          <cell r="Y361">
            <v>325.83020000000005</v>
          </cell>
          <cell r="AV361">
            <v>5.4025019918885556E-10</v>
          </cell>
          <cell r="AW361">
            <v>0</v>
          </cell>
          <cell r="AX361">
            <v>167.18503171803044</v>
          </cell>
          <cell r="CT361">
            <v>8304.2024999999976</v>
          </cell>
          <cell r="ED361">
            <v>27202.110000000004</v>
          </cell>
          <cell r="EE361">
            <v>0</v>
          </cell>
          <cell r="EF361">
            <v>0</v>
          </cell>
          <cell r="EG361">
            <v>0</v>
          </cell>
          <cell r="FA361">
            <v>0</v>
          </cell>
          <cell r="FB361">
            <v>0</v>
          </cell>
          <cell r="FE361">
            <v>0</v>
          </cell>
          <cell r="FF361">
            <v>0</v>
          </cell>
          <cell r="FH361">
            <v>0</v>
          </cell>
          <cell r="FX361">
            <v>32121.809999999998</v>
          </cell>
          <cell r="FY361">
            <v>0</v>
          </cell>
          <cell r="GO361">
            <v>77553.06</v>
          </cell>
          <cell r="GP361">
            <v>0</v>
          </cell>
          <cell r="GR361">
            <v>938.26799999999969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28515625" style="1" customWidth="1"/>
    <col min="9" max="9" width="11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394413.32000000007</v>
      </c>
      <c r="F9" s="16">
        <f t="shared" ref="F9:G9" si="0">SUM(F10:F14)</f>
        <v>364261.38</v>
      </c>
      <c r="G9" s="16">
        <f t="shared" si="0"/>
        <v>201416.61000000002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255147.57</v>
      </c>
      <c r="F10" s="17">
        <v>227801.73</v>
      </c>
      <c r="G10" s="18">
        <v>146206.94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21101.97</v>
      </c>
      <c r="F12" s="17">
        <v>20684.37</v>
      </c>
      <c r="G12" s="18">
        <v>7341.91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41415.019999999997</v>
      </c>
      <c r="F13" s="17">
        <v>40630.06</v>
      </c>
      <c r="G13" s="18">
        <v>14367.13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76748.759999999995</v>
      </c>
      <c r="F14" s="17">
        <v>75145.22</v>
      </c>
      <c r="G14" s="18">
        <v>33500.629999999997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141972.52000000002</v>
      </c>
      <c r="F15" s="16">
        <f t="shared" ref="F15:G15" si="1">SUM(F16:F19)</f>
        <v>127906.56</v>
      </c>
      <c r="G15" s="16">
        <f t="shared" si="1"/>
        <v>79965.239999999991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124886.88</v>
      </c>
      <c r="F16" s="17">
        <v>114281.33</v>
      </c>
      <c r="G16" s="18">
        <v>75461.48</v>
      </c>
    </row>
    <row r="17" spans="1:10" ht="15.75" x14ac:dyDescent="0.25">
      <c r="A17" s="94" t="s">
        <v>44</v>
      </c>
      <c r="B17" s="94"/>
      <c r="C17" s="94"/>
      <c r="D17" s="94"/>
      <c r="E17" s="17">
        <v>313.32</v>
      </c>
      <c r="F17" s="17">
        <v>292.89</v>
      </c>
      <c r="G17" s="18">
        <v>105.15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16772.32</v>
      </c>
      <c r="F19" s="17">
        <v>13332.34</v>
      </c>
      <c r="G19" s="18">
        <v>4398.6099999999997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1178.0999999999999</v>
      </c>
      <c r="F20" s="34">
        <f t="shared" ref="F20:G20" si="2">F21</f>
        <v>1014.21</v>
      </c>
      <c r="G20" s="34">
        <f t="shared" si="2"/>
        <v>1230.04</v>
      </c>
    </row>
    <row r="21" spans="1:10" ht="15.75" x14ac:dyDescent="0.25">
      <c r="A21" s="94" t="s">
        <v>15</v>
      </c>
      <c r="B21" s="94"/>
      <c r="C21" s="94"/>
      <c r="D21" s="94"/>
      <c r="E21" s="17">
        <v>1178.0999999999999</v>
      </c>
      <c r="F21" s="17">
        <v>1014.21</v>
      </c>
      <c r="G21" s="18">
        <v>1230.04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6" t="s">
        <v>52</v>
      </c>
      <c r="B24" s="66"/>
      <c r="C24" s="66"/>
      <c r="D24" s="66"/>
      <c r="E24" s="66"/>
      <c r="F24" s="17">
        <v>-359773.4772512769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41646.775500128824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79"/>
      <c r="I26" s="28"/>
    </row>
    <row r="27" spans="1:10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нар'!W361</f>
        <v>5423.1879301717318</v>
      </c>
      <c r="I27" s="28"/>
    </row>
    <row r="28" spans="1:10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нар'!X361</f>
        <v>1063.3640177820243</v>
      </c>
      <c r="I28" s="28"/>
    </row>
    <row r="29" spans="1:10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нар'!Y361</f>
        <v>1331.3059000000001</v>
      </c>
      <c r="I29" s="28"/>
    </row>
    <row r="30" spans="1:10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нар'!AA361+'[1]УК ВР декабрь нар'!AB361+'[1]УК ВР декабрь нар'!AC361+'[1]УК ВР декабрь нар'!AD361+'[1]УК ВР декабрь нар'!AE361+'[1]УК ВР декабрь нар'!AF361+'[1]УК ВР декабрь нар'!AG361+'[1]УК ВР декабрь нар'!AH361+'[1]УК ВР декабрь нар'!AJ361+'[1]УК ВР декабрь нар'!AL361+'[1]УК ВР декабрь нар'!AN361+'[1]УК ВР декабрь нар'!AO361+'[1]УК ВР декабрь нар'!AP361+'[1]УК ВР декабрь нар'!AQ361+'[1]УК ВР декабрь нар'!AR361+'[1]УК ВР декабрь нар'!AT361</f>
        <v>15911.749</v>
      </c>
      <c r="I30" s="28"/>
    </row>
    <row r="31" spans="1:10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нар'!AY361</f>
        <v>17917.168652175067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78">
        <f>SUM(F34:F38)+6196.16</f>
        <v>39225.069428753995</v>
      </c>
      <c r="I32" s="28"/>
    </row>
    <row r="33" spans="1:9" ht="33" customHeight="1" x14ac:dyDescent="0.2">
      <c r="A33" s="85"/>
      <c r="B33" s="86"/>
      <c r="C33" s="86"/>
      <c r="D33" s="86"/>
      <c r="E33" s="87"/>
      <c r="F33" s="79"/>
      <c r="I33" s="28"/>
    </row>
    <row r="34" spans="1:9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нар'!CN361+'[1]УК ВР декабрь нар'!DU361</f>
        <v>14014.404665137448</v>
      </c>
      <c r="I34" s="28"/>
    </row>
    <row r="35" spans="1:9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нар'!CO361+'[1]УК ВР декабрь нар'!DV361</f>
        <v>2964.449061693108</v>
      </c>
      <c r="I35" s="28"/>
    </row>
    <row r="36" spans="1:9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нар'!CP361+'[1]УК ВР декабрь нар'!DW361</f>
        <v>98.601899999999986</v>
      </c>
      <c r="I36" s="28"/>
    </row>
    <row r="37" spans="1:9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нар'!AI361+'[1]УК ВР декабрь нар'!AJ361+'[1]УК ВР декабрь нар'!AS361+'[1]УК ВР декабрь нар'!BC361+'[1]УК ВР декабрь нар'!DB361+'[1]УК ВР декабрь нар'!EK361+'[1]УК ВР декабрь нар'!AM361</f>
        <v>4253.9000000000005</v>
      </c>
      <c r="I37" s="28"/>
    </row>
    <row r="38" spans="1:9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нар'!DG361+'[1]УК ВР декабрь нар'!EQ361</f>
        <v>11697.55380192343</v>
      </c>
      <c r="I38" s="28"/>
    </row>
    <row r="39" spans="1:9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SUM(F40:F48)+18304.15</f>
        <v>95708.472498094052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нар'!FB361+'[1]УК ВР декабрь нар'!FX361</f>
        <v>29893.870010288709</v>
      </c>
      <c r="I40" s="28"/>
    </row>
    <row r="41" spans="1:9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нар'!FC361+'[1]УК ВР декабрь нар'!FY361</f>
        <v>6108.1038087079687</v>
      </c>
      <c r="I41" s="28"/>
    </row>
    <row r="42" spans="1:9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9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нар'!FD361+'[1]УК ВР декабрь нар'!FZ361</f>
        <v>183.6</v>
      </c>
      <c r="I46" s="28"/>
    </row>
    <row r="47" spans="1:9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нар'!GG361+'[1]УК ВР декабрь нар'!FL361+'[1]УК ВР декабрь нар'!BB361+'[1]УК ВР декабрь нар'!AK361</f>
        <v>19792.906200000001</v>
      </c>
      <c r="I47" s="28"/>
    </row>
    <row r="48" spans="1:9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нар'!FS361+'[1]УК ВР декабрь нар'!GL361</f>
        <v>21425.842479097373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176580.31742697686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25118.03</v>
      </c>
      <c r="I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14247.07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10870.96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201698.34742697686</v>
      </c>
      <c r="H55" s="28"/>
      <c r="I55" s="28"/>
      <c r="K55" s="28"/>
      <c r="L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124886.88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114281.33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-436584.94467825373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'С. Филиппова 3'!A2:G2</f>
        <v>перед собственниками дома по адресу: ул. С. Филиппова 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'С. Филиппова 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'С. Филиппова 3'!G8:H8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288266.05</v>
      </c>
      <c r="F9" s="16">
        <f t="shared" ref="F9:G9" si="0">SUM(F10:F15)</f>
        <v>331833.86</v>
      </c>
      <c r="G9" s="16">
        <f t="shared" si="0"/>
        <v>157848.79999999999</v>
      </c>
    </row>
    <row r="10" spans="1:7" ht="15.75" x14ac:dyDescent="0.25">
      <c r="A10" s="101" t="s">
        <v>9</v>
      </c>
      <c r="B10" s="102"/>
      <c r="C10" s="102"/>
      <c r="D10" s="103"/>
      <c r="E10" s="17">
        <v>152326.32</v>
      </c>
      <c r="F10" s="17">
        <v>187490.59</v>
      </c>
      <c r="G10" s="18">
        <v>111042.67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20990.52</v>
      </c>
      <c r="F12" s="17">
        <v>21727.31</v>
      </c>
      <c r="G12" s="18">
        <v>6605.12</v>
      </c>
    </row>
    <row r="13" spans="1:7" ht="15.75" x14ac:dyDescent="0.25">
      <c r="A13" s="101" t="s">
        <v>12</v>
      </c>
      <c r="B13" s="102"/>
      <c r="C13" s="102"/>
      <c r="D13" s="103"/>
      <c r="E13" s="17">
        <v>41986.91</v>
      </c>
      <c r="F13" s="17">
        <v>43699.53</v>
      </c>
      <c r="G13" s="18">
        <v>12654.51</v>
      </c>
    </row>
    <row r="14" spans="1:7" ht="15.75" x14ac:dyDescent="0.25">
      <c r="A14" s="94" t="s">
        <v>13</v>
      </c>
      <c r="B14" s="94"/>
      <c r="C14" s="94"/>
      <c r="D14" s="94"/>
      <c r="E14" s="17">
        <v>44126.17</v>
      </c>
      <c r="F14" s="17">
        <v>53897.27</v>
      </c>
      <c r="G14" s="18">
        <v>23729.53</v>
      </c>
    </row>
    <row r="15" spans="1:7" ht="15.75" x14ac:dyDescent="0.25">
      <c r="A15" s="101" t="s">
        <v>68</v>
      </c>
      <c r="B15" s="102"/>
      <c r="C15" s="102"/>
      <c r="D15" s="103"/>
      <c r="E15" s="17">
        <v>28836.13</v>
      </c>
      <c r="F15" s="17">
        <v>25019.16</v>
      </c>
      <c r="G15" s="18">
        <v>3816.97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130835.42</v>
      </c>
      <c r="F16" s="16">
        <f>SUM(F17:F20)</f>
        <v>125012.03000000001</v>
      </c>
      <c r="G16" s="16">
        <f>SUM(G17:G20)</f>
        <v>85788.61</v>
      </c>
    </row>
    <row r="17" spans="1:12" ht="15.75" x14ac:dyDescent="0.25">
      <c r="A17" s="116" t="s">
        <v>43</v>
      </c>
      <c r="B17" s="117"/>
      <c r="C17" s="117"/>
      <c r="D17" s="118"/>
      <c r="E17" s="17">
        <v>112571.78</v>
      </c>
      <c r="F17" s="17">
        <v>108097.60000000001</v>
      </c>
      <c r="G17" s="18">
        <v>79935.64</v>
      </c>
    </row>
    <row r="18" spans="1:12" ht="15.75" x14ac:dyDescent="0.25">
      <c r="A18" s="94" t="s">
        <v>55</v>
      </c>
      <c r="B18" s="94"/>
      <c r="C18" s="94"/>
      <c r="D18" s="94"/>
      <c r="E18" s="17">
        <v>348.12</v>
      </c>
      <c r="F18" s="17">
        <v>327.19</v>
      </c>
      <c r="G18" s="18">
        <v>126.08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17915.52</v>
      </c>
      <c r="F20" s="17">
        <v>16587.240000000002</v>
      </c>
      <c r="G20" s="18">
        <v>5726.89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679.14</v>
      </c>
      <c r="F21" s="16">
        <f>SUM(F22)</f>
        <v>652.84</v>
      </c>
      <c r="G21" s="16">
        <f>SUM(G22)</f>
        <v>1256.3399999999999</v>
      </c>
    </row>
    <row r="22" spans="1:12" ht="15.75" x14ac:dyDescent="0.25">
      <c r="A22" s="94" t="s">
        <v>15</v>
      </c>
      <c r="B22" s="94"/>
      <c r="C22" s="94"/>
      <c r="D22" s="94"/>
      <c r="E22" s="17">
        <v>679.14</v>
      </c>
      <c r="F22" s="17">
        <v>652.84</v>
      </c>
      <c r="G22" s="18">
        <v>1256.3399999999999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'С. Филиппова 3'!F58</f>
        <v>-436584.94467825373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19451.480824052618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нар'!W361</f>
        <v>3306.1890476176195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нар'!X361</f>
        <v>1016.8290255326062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нар'!Y361</f>
        <v>11.9892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нар'!AV361+'[2]УК ВР декабрь нар'!BN361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нар'!AY361</f>
        <v>15116.473550902394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SUM(F35:F39)+3720.95</f>
        <v>29504.068428804971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нар'!CN361+'[2]УК ВР декабрь нар'!DU361</f>
        <v>11111.083414076105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нар'!CO361+'[2]УК ВР декабрь нар'!DV361</f>
        <v>3424.1649838011817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нар'!CP361+'[2]УК ВР декабрь нар'!DW361</f>
        <v>0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нар'!BM361+'[2]УК ВР декабрь нар'!DB361+'[2]УК ВР декабрь нар'!EL361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нар'!DG361+'[2]УК ВР декабрь нар'!EQ361</f>
        <v>11247.870030927681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59731.265644462532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нар'!FB361+'[2]УК ВР декабрь нар'!FX361</f>
        <v>30192.4421337075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нар'!FC361+'[2]УК ВР декабрь нар'!FY361</f>
        <v>9184.4307511832649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нар'!FD361+'[2]УК ВР декабрь нар'!FZ361</f>
        <v>0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нар'!GG361+'[2]УК ВР декабрь нар'!FL361+'[2]УК ВР декабрь нар'!AK361</f>
        <v>2875.8696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нар'!FS361+'[2]УК ВР декабрь нар'!GL361</f>
        <v>17478.523159571771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108686.81489732012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22590.03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10872.53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11717.5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131276.84489732012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112571.78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108097.60000000001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-455290.00957557384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'С. Филиппова 3'!A2:G2</f>
        <v>перед собственниками дома по адресу: ул. С. Филиппова 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'С. Филиппова 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'С. Филиппова 3'!G8:H8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53266.19</v>
      </c>
      <c r="F9" s="16">
        <f t="shared" ref="F9:G9" si="0">SUM(F10:F15)</f>
        <v>51844.88</v>
      </c>
      <c r="G9" s="16">
        <f t="shared" si="0"/>
        <v>159270.11000000002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6185.36</v>
      </c>
      <c r="G10" s="18">
        <v>104857.31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17401.330000000002</v>
      </c>
      <c r="F12" s="17">
        <v>14112.73</v>
      </c>
      <c r="G12" s="18">
        <v>9893.7199999999993</v>
      </c>
    </row>
    <row r="13" spans="1:7" ht="15.75" x14ac:dyDescent="0.25">
      <c r="A13" s="101" t="s">
        <v>12</v>
      </c>
      <c r="B13" s="102"/>
      <c r="C13" s="102"/>
      <c r="D13" s="103"/>
      <c r="E13" s="17">
        <v>35864.86</v>
      </c>
      <c r="F13" s="17">
        <v>26994.45</v>
      </c>
      <c r="G13" s="18">
        <v>21524.92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1847.45</v>
      </c>
      <c r="G14" s="18">
        <v>21882.080000000002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2704.89</v>
      </c>
      <c r="G15" s="18">
        <v>1112.08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131456.25</v>
      </c>
      <c r="F16" s="16">
        <f>SUM(F17:F20)</f>
        <v>109680.44</v>
      </c>
      <c r="G16" s="16">
        <f>SUM(G17:G20)</f>
        <v>107564.42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112567.31</v>
      </c>
      <c r="F17" s="17">
        <v>94461.58</v>
      </c>
      <c r="G17" s="18">
        <v>98041.37</v>
      </c>
    </row>
    <row r="18" spans="1:12" ht="15.75" x14ac:dyDescent="0.25">
      <c r="A18" s="94" t="s">
        <v>55</v>
      </c>
      <c r="B18" s="94"/>
      <c r="C18" s="94"/>
      <c r="D18" s="94"/>
      <c r="E18" s="17">
        <v>348.12</v>
      </c>
      <c r="F18" s="17">
        <v>285.98</v>
      </c>
      <c r="G18" s="18">
        <v>188.22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18540.82</v>
      </c>
      <c r="F20" s="17">
        <v>14932.88</v>
      </c>
      <c r="G20" s="18">
        <v>9334.83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82.37</v>
      </c>
      <c r="G21" s="16">
        <f>SUM(G22)</f>
        <v>1173.97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82.37</v>
      </c>
      <c r="G22" s="18">
        <v>1173.97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'С. Филиппова 3(2019)'!F59</f>
        <v>-455290.00957557384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40412.80519382529</v>
      </c>
    </row>
    <row r="27" spans="1:12" ht="64.900000000000006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нар'!W361</f>
        <v>6915.7552806367212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нар'!X361</f>
        <v>1607.3236422647647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нар'!Y361</f>
        <v>1820.6176999999998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нар'!AA361+'[3]УК ВР декабрь нар'!AB361+'[3]УК ВР декабрь нар'!AC361+'[3]УК ВР декабрь нар'!AD361+'[3]УК ВР декабрь нар'!AE361+'[3]УК ВР декабрь нар'!AF361+'[3]УК ВР декабрь нар'!AG361+'[3]УК ВР декабрь нар'!AH361+'[3]УК ВР декабрь нар'!AJ361+'[3]УК ВР декабрь нар'!AL361+'[3]УК ВР декабрь нар'!AN361+'[3]УК ВР декабрь нар'!AO361+'[3]УК ВР декабрь нар'!AP361+'[3]УК ВР декабрь нар'!AQ361+'[3]УК ВР декабрь нар'!AR361+'[3]УК ВР декабрь нар'!AT361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нар'!AY361</f>
        <v>30069.1085709238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SUM(F35:F39)+3354.22</f>
        <v>37562.716486385936</v>
      </c>
    </row>
    <row r="34" spans="1:12" ht="82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нар'!CN361+'[3]УК ВР декабрь нар'!DU361</f>
        <v>14393.731909779275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нар'!CO361+'[3]УК ВР декабрь нар'!DV361</f>
        <v>3360.2074726671062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нар'!CP361+'[3]УК ВР декабрь нар'!DW361</f>
        <v>3331.4422999999997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нар'!AI361+'[3]УК ВР декабрь нар'!AJ361+'[3]УК ВР декабрь нар'!AS361+'[3]УК ВР декабрь нар'!BM361+'[3]УК ВР декабрь нар'!DB361+'[3]УК ВР декабрь нар'!EK361+'[3]УК ВР декабрь нар'!AM361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нар'!DF361+'[3]УК ВР декабрь нар'!EP361</f>
        <v>13123.114803939556</v>
      </c>
    </row>
    <row r="40" spans="1:12" ht="61.15" customHeight="1" x14ac:dyDescent="0.25">
      <c r="A40" s="70" t="s">
        <v>74</v>
      </c>
      <c r="B40" s="71"/>
      <c r="C40" s="71"/>
      <c r="D40" s="71"/>
      <c r="E40" s="72"/>
      <c r="F40" s="26">
        <f>SUM(F41:F49)</f>
        <v>60230.685357634713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нар'!FB361+'[3]УК ВР декабрь нар'!FX361</f>
        <v>31944.681487286536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нар'!FC361+'[3]УК ВР декабрь нар'!FY361</f>
        <v>8640.7502356751211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нар'!FD361+'[3]УК ВР декабрь нар'!FZ361</f>
        <v>1202.223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нар'!GG361+'[3]УК ВР декабрь нар'!FL361+'[3]УК ВР декабрь нар'!FE361+'[3]УК ВР декабрь нар'!AK361</f>
        <v>24.969599999999993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нар'!FS361+'[3]УК ВР декабрь нар'!GL361</f>
        <v>18418.061034673061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138206.20703784595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16491.89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5046.75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11445.14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154698.09703784593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112567.31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94461.58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-497420.79661341978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'С. Филиппова 3'!A2:G2</f>
        <v>перед собственниками дома по адресу: ул. С. Филиппова 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'С. Филиппова 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'С. Филиппова 3'!G8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-198.67000000000002</v>
      </c>
      <c r="F9" s="16">
        <f t="shared" ref="F9:G9" si="0">SUM(F10:F15)</f>
        <v>4523.07</v>
      </c>
      <c r="G9" s="16">
        <f t="shared" si="0"/>
        <v>154548.36999999997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0</v>
      </c>
      <c r="G10" s="18">
        <v>104857.31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-56.86</v>
      </c>
      <c r="F12" s="17">
        <v>1363.25</v>
      </c>
      <c r="G12" s="18">
        <v>8473.61</v>
      </c>
    </row>
    <row r="13" spans="1:7" ht="15.75" x14ac:dyDescent="0.25">
      <c r="A13" s="101" t="s">
        <v>12</v>
      </c>
      <c r="B13" s="102"/>
      <c r="C13" s="102"/>
      <c r="D13" s="103"/>
      <c r="E13" s="17">
        <v>-141.81</v>
      </c>
      <c r="F13" s="17">
        <v>3159.82</v>
      </c>
      <c r="G13" s="18">
        <v>18223.29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0</v>
      </c>
      <c r="G14" s="18">
        <v>21882.080000000002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0</v>
      </c>
      <c r="G15" s="18">
        <v>1112.08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132288.72</v>
      </c>
      <c r="F16" s="16">
        <f t="shared" ref="F16:G16" si="1">SUM(F17:F20)</f>
        <v>130120.03</v>
      </c>
      <c r="G16" s="16">
        <f t="shared" si="1"/>
        <v>110907.08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112554.36</v>
      </c>
      <c r="F17" s="17">
        <v>110837.9</v>
      </c>
      <c r="G17" s="18">
        <v>100931.8</v>
      </c>
    </row>
    <row r="18" spans="1:12" ht="15.75" x14ac:dyDescent="0.25">
      <c r="A18" s="94" t="s">
        <v>55</v>
      </c>
      <c r="B18" s="94"/>
      <c r="C18" s="94"/>
      <c r="D18" s="94"/>
      <c r="E18" s="17">
        <v>352.2</v>
      </c>
      <c r="F18" s="17">
        <v>343.91</v>
      </c>
      <c r="G18" s="18">
        <v>196.51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19382.16</v>
      </c>
      <c r="F20" s="17">
        <v>18938.22</v>
      </c>
      <c r="G20" s="18">
        <v>9778.77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'С. Филиппова 3(2020)'!F59</f>
        <v>-497420.79661341978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3748.6527794253489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нар'!W361</f>
        <v>735.86003378329838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нар'!X361</f>
        <v>177.10547372567476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нар'!Y361+'[4]УК ВР декабрь нар'!DX361</f>
        <v>34.381400000000006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нар'!AV361+'[4]УК ВР декабрь нар'!BM361+'[4]УК ВР декабрь нар'!BN361+'[4]УК ВР декабрь нар'!BO361+'[4]УК ВР декабрь нар'!BP361+'[4]УК ВР декабрь нар'!EG361+'[4]УК ВР декабрь нар'!EH361+'[4]УК ВР декабрь нар'!EI361+'[4]УК ВР декабрь нар'!EJ361</f>
        <v>0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нар'!AY361</f>
        <v>2801.305871916376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SUM(F35:F39)+3993.02</f>
        <v>65602.123245370021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нар'!CN361+'[4]УК ВР декабрь нар'!DU361</f>
        <v>28457.346587969165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нар'!CO361+'[4]УК ВР декабрь нар'!DV361</f>
        <v>5444.1022701680376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нар'!CP361+'[4]УК ВР декабрь нар'!DL361+'[4]УК ВР декабрь нар'!DP361+'[4]УК ВР декабрь нар'!DT361</f>
        <v>10485.729600000001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нар'!DB361+'[4]УК ВР декабрь нар'!DY361+'[4]УК ВР декабрь нар'!DZ361+'[4]УК ВР декабрь нар'!EA361+'[4]УК ВР декабрь нар'!EB361+'[4]УК ВР декабрь нар'!EC361+'[4]УК ВР декабрь нар'!ED361+'[4]УК ВР декабрь нар'!EE361+'[4]УК ВР декабрь нар'!EF361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нар'!DG361+'[4]УК ВР декабрь нар'!EP361</f>
        <v>17221.924787232827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72526.847899999993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нар'!$EU361+'[4]УК ВР декабрь нар'!FV361+'[4]УК ВР декабрь нар'!EY361</f>
        <v>66976.51999999999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нар'!EW361+'[4]УК ВР декабрь нар'!FA361+'[4]УК ВР декабрь нар'!FZ361</f>
        <v>1181.6055000000001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нар'!FL361+'[4]УК ВР декабрь нар'!GG361</f>
        <v>4368.7223999999997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нар'!FS361+'[4]УК ВР декабрь нар'!GL361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141877.62392479536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25238.73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3676.18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21562.55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167116.35392479537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112554.36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110837.9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-551982.79053821519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'С. Филиппова 3(2021)'!A2:G2</f>
        <v>перед собственниками дома по адресу: ул. С. Филиппова 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-6691.63</v>
      </c>
      <c r="F10" s="56">
        <f>SUM(F11:F16)</f>
        <v>-195.71999999999969</v>
      </c>
      <c r="G10" s="56">
        <f>SUM(G11:G16)</f>
        <v>147455.01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104621.38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1627.4</v>
      </c>
      <c r="G13" s="18">
        <v>6780.79</v>
      </c>
    </row>
    <row r="14" spans="1:9" ht="15.75" x14ac:dyDescent="0.25">
      <c r="A14" s="132" t="s">
        <v>12</v>
      </c>
      <c r="B14" s="133"/>
      <c r="C14" s="133"/>
      <c r="D14" s="134"/>
      <c r="E14" s="18">
        <v>-166.99</v>
      </c>
      <c r="F14" s="18">
        <v>3605.98</v>
      </c>
      <c r="G14" s="18">
        <v>14358.91</v>
      </c>
    </row>
    <row r="15" spans="1:9" ht="15.75" x14ac:dyDescent="0.25">
      <c r="A15" s="125" t="s">
        <v>13</v>
      </c>
      <c r="B15" s="125"/>
      <c r="C15" s="125"/>
      <c r="D15" s="125"/>
      <c r="E15" s="18">
        <v>-6524.64</v>
      </c>
      <c r="F15" s="18">
        <v>-6003.7</v>
      </c>
      <c r="G15" s="18">
        <v>21156.45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574.6</v>
      </c>
      <c r="G16" s="18">
        <v>537.48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120438.39999999999</v>
      </c>
      <c r="F17" s="18">
        <v>117421.28</v>
      </c>
      <c r="G17" s="18">
        <v>103764.4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20911.760000000002</v>
      </c>
      <c r="F21" s="57">
        <f t="shared" ref="F21:G21" si="0">SUM(F22:F25)</f>
        <v>20626.23</v>
      </c>
      <c r="G21" s="57">
        <f t="shared" si="0"/>
        <v>10260.810000000001</v>
      </c>
    </row>
    <row r="22" spans="1:10" ht="15.75" x14ac:dyDescent="0.25">
      <c r="A22" s="132" t="s">
        <v>55</v>
      </c>
      <c r="B22" s="133"/>
      <c r="C22" s="133"/>
      <c r="D22" s="134"/>
      <c r="E22" s="18">
        <v>362.54</v>
      </c>
      <c r="F22" s="18">
        <v>364.18</v>
      </c>
      <c r="G22" s="18">
        <v>194.87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20466.98</v>
      </c>
      <c r="F24" s="18">
        <v>20262.05</v>
      </c>
      <c r="G24" s="18">
        <v>9983.7000000000007</v>
      </c>
    </row>
    <row r="25" spans="1:10" ht="15.75" x14ac:dyDescent="0.25">
      <c r="A25" s="132" t="s">
        <v>86</v>
      </c>
      <c r="B25" s="133"/>
      <c r="C25" s="133"/>
      <c r="D25" s="134"/>
      <c r="E25" s="18">
        <v>82.24</v>
      </c>
      <c r="F25" s="18">
        <v>0</v>
      </c>
      <c r="G25" s="18">
        <v>82.24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'С. Филиппова 3(2021)'!F59</f>
        <v>-551982.79053821519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4422.0000000002683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нар'!W361+'[6]УК ВР декабрь нар'!EX361</f>
        <v>0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нар'!X361+'[6]УК ВР декабрь нар'!EY361</f>
        <v>0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нар'!Y361+'[6]УК ВР декабрь нар'!EZ361+'[6]УК ВР декабрь нар'!FB361+'[6]УК ВР декабрь нар'!AW361</f>
        <v>0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нар'!AV361+'[6]УК ВР декабрь нар'!FQ361</f>
        <v>4422.0000000002683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нар'!AY361+'[6]УК ВР декабрь нар'!FR361</f>
        <v>0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SUM(F40:F44)+3121.02</f>
        <v>63250.370602095492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нар'!CQ361+'[6]УК ВР декабрь нар'!DX361</f>
        <v>31159.828297774868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нар'!CR361+'[6]УК ВР декабрь нар'!DY361</f>
        <v>7215.2583078086373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нар'!DZ361+'[6]УК ВР декабрь нар'!CS361</f>
        <v>2911.4174572605498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нар'!DE361+'[6]УК ВР декабрь нар'!ET361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нар'!DI361+'[6]УК ВР декабрь нар'!EU361</f>
        <v>18842.846539251444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67766.480150000003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нар'!GH361</f>
        <v>66976.52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нар'!GK361+'[6]УК ВР декабрь нар'!GL361+'[6]УК ВР декабрь нар'!GN361+'[6]УК ВР декабрь нар'!GO361+'[6]УК ВР декабрь нар'!GP361+'[6]УК ВР декабрь нар'!GQ361+'[6]УК ВР декабрь нар'!GR361+'[6]УК ВР декабрь нар'!GS361+'[6]УК ВР декабрь нар'!GT361+'[6]УК ВР декабрь нар'!GU361+'[6]УК ВР декабрь нар'!GV361</f>
        <v>789.96014999999977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135438.85075209575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15666.98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3821.81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11845.17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151105.83075209576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120438.39999999999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117421.28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-582650.22129031096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-686414.62129031098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'С. Филиппова 3(2022)'!A2:G2</f>
        <v>перед собственниками дома по адресу: ул. С. Филиппова 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-695.81999999999994</v>
      </c>
      <c r="F10" s="56">
        <f>SUM(F11:F16)</f>
        <v>-695.81</v>
      </c>
      <c r="G10" s="56">
        <f>SUM(G11:G16)</f>
        <v>147455.01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104621.38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6780.79</v>
      </c>
    </row>
    <row r="14" spans="1:9" ht="15.75" x14ac:dyDescent="0.25">
      <c r="A14" s="132" t="s">
        <v>12</v>
      </c>
      <c r="B14" s="133"/>
      <c r="C14" s="133"/>
      <c r="D14" s="134"/>
      <c r="E14" s="18">
        <v>-40.159999999999997</v>
      </c>
      <c r="F14" s="18">
        <v>-40.15</v>
      </c>
      <c r="G14" s="18">
        <v>14358.91</v>
      </c>
    </row>
    <row r="15" spans="1:9" ht="15.75" x14ac:dyDescent="0.25">
      <c r="A15" s="125" t="s">
        <v>91</v>
      </c>
      <c r="B15" s="125"/>
      <c r="C15" s="125"/>
      <c r="D15" s="125"/>
      <c r="E15" s="18">
        <v>-655.66</v>
      </c>
      <c r="F15" s="18">
        <v>-655.66</v>
      </c>
      <c r="G15" s="18">
        <v>21156.45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537.48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159858.6</v>
      </c>
      <c r="F17" s="18">
        <v>136300.19</v>
      </c>
      <c r="G17" s="18">
        <v>126176.56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23313.17</v>
      </c>
      <c r="F21" s="57">
        <f>SUM(F22:F25)</f>
        <v>20147.579999999998</v>
      </c>
      <c r="G21" s="57">
        <f>SUM(G22:G25)</f>
        <v>13426.4</v>
      </c>
    </row>
    <row r="22" spans="1:10" ht="15.75" x14ac:dyDescent="0.25">
      <c r="A22" s="132" t="s">
        <v>92</v>
      </c>
      <c r="B22" s="133"/>
      <c r="C22" s="133"/>
      <c r="D22" s="134"/>
      <c r="E22" s="18">
        <v>405.77</v>
      </c>
      <c r="F22" s="18">
        <v>350.57</v>
      </c>
      <c r="G22" s="18">
        <v>250.07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22644.48</v>
      </c>
      <c r="F24" s="18">
        <v>19536.169999999998</v>
      </c>
      <c r="G24" s="18">
        <v>13092.01</v>
      </c>
    </row>
    <row r="25" spans="1:10" ht="15.75" x14ac:dyDescent="0.25">
      <c r="A25" s="132" t="s">
        <v>86</v>
      </c>
      <c r="B25" s="133"/>
      <c r="C25" s="133"/>
      <c r="D25" s="134"/>
      <c r="E25" s="18">
        <v>262.92</v>
      </c>
      <c r="F25" s="18">
        <v>260.83999999999997</v>
      </c>
      <c r="G25" s="18">
        <v>84.32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'С. Филиппова 3(2022)'!F64</f>
        <v>-582650.22129031096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32841.007310902583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нар'!W361+'[7]УК ВР декабрь нар'!FE361</f>
        <v>182.22907475027128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нар'!FF361+'[7]УК ВР декабрь нар'!X361</f>
        <v>43.953004433745384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нар'!Y361+'[7]УК ВР декабрь нар'!FH361+'[7]УК ВР декабрь нар'!AW361</f>
        <v>325.83020000000005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нар'!AV361+'[7]УК ВР декабрь нар'!FX361</f>
        <v>32121.81000000054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нар'!FY361+'[7]УК ВР декабрь нар'!AX361</f>
        <v>167.18503171803044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SUM(F40:F44)+16332.42</f>
        <v>54676.159231948812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нар'!CQ361+'[7]УК ВР декабрь нар'!CT361+'[7]УК ВР декабрь нар'!ED361+'[7]УК ВР декабрь нар'!EE361</f>
        <v>36724.43795967022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нар'!CR361+'[7]УК ВР декабрь нар'!EF361</f>
        <v>299.28306980451333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нар'!CS361+'[7]УК ВР декабрь нар'!EG361</f>
        <v>413.52378344551482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нар'!FA361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нар'!DI361+'[7]УК ВР декабрь нар'!FB361</f>
        <v>906.49441902856381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78491.327999999994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нар'!GO361+'[7]УК ВР декабрь нар'!GP361</f>
        <v>77553.06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нар'!GR361+'[7]УК ВР декабрь нар'!GS361+'[7]УК ВР декабрь нар'!GT361+'[7]УК ВР декабрь нар'!GU361+'[7]УК ВР декабрь нар'!GV361+'[7]УК ВР декабрь нар'!GW361+'[7]УК ВР декабрь нар'!GX361+'[7]УК ВР декабрь нар'!GY361+'[7]УК ВР декабрь нар'!GZ361</f>
        <v>938.26799999999969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166008.4945428514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16792.41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5097.8999999999996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11694.51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182800.90454285141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159858.6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136300.19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-605592.52583316236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-731769.0858331623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С. Филиппова 3</vt:lpstr>
      <vt:lpstr>С. Филиппова 3(2019)</vt:lpstr>
      <vt:lpstr>С. Филиппова 3(2020)</vt:lpstr>
      <vt:lpstr>С. Филиппова 3(2021)</vt:lpstr>
      <vt:lpstr>С. Филиппова 3(2022)</vt:lpstr>
      <vt:lpstr>С. Филиппова 3(2023)</vt:lpstr>
      <vt:lpstr>'С. Филиппова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2018-04-05T08:35:46Z</cp:lastPrinted>
  <dcterms:created xsi:type="dcterms:W3CDTF">2013-05-24T09:13:10Z</dcterms:created>
  <dcterms:modified xsi:type="dcterms:W3CDTF">2024-05-20T06:56:45Z</dcterms:modified>
</cp:coreProperties>
</file>